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3 Vergabebüro\35_23 Fahrradleasing Pulsnitz\02 Vergabeunterlagen\"/>
    </mc:Choice>
  </mc:AlternateContent>
  <xr:revisionPtr revIDLastSave="0" documentId="8_{D46FEA1A-4DFB-4D3F-A10C-346830F17921}" xr6:coauthVersionLast="47" xr6:coauthVersionMax="47" xr10:uidLastSave="{00000000-0000-0000-0000-000000000000}"/>
  <bookViews>
    <workbookView xWindow="-108" yWindow="-108" windowWidth="23256" windowHeight="12576" xr2:uid="{195B721D-AC19-4C25-BB4D-7A072E1D7062}"/>
  </bookViews>
  <sheets>
    <sheet name="Tabelle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E3" i="1"/>
  <c r="D33" i="1"/>
  <c r="D35" i="1"/>
  <c r="I35" i="1"/>
</calcChain>
</file>

<file path=xl/sharedStrings.xml><?xml version="1.0" encoding="utf-8"?>
<sst xmlns="http://schemas.openxmlformats.org/spreadsheetml/2006/main" count="99" uniqueCount="26">
  <si>
    <t>Teil 2: Preis</t>
  </si>
  <si>
    <t>Bewertung Teil 2 - Preis</t>
  </si>
  <si>
    <t>B</t>
  </si>
  <si>
    <t>Wert</t>
  </si>
  <si>
    <t>Gesamtbetrag brutto in € aller Leasingraten, Übernahmepreis, Vollkasko-Versicherung, Steuern etc.</t>
  </si>
  <si>
    <t>A</t>
  </si>
  <si>
    <t>möglicher Übernahmepreis brutto in € am Ende der Laufzeit</t>
  </si>
  <si>
    <t>Gesamtrate brutto in € mit Versicherung Vollkasko</t>
  </si>
  <si>
    <t>Versicherungsprämie in € Vollkasko</t>
  </si>
  <si>
    <t>Leasingfaktor in %</t>
  </si>
  <si>
    <t>Leasingrate brutto in €  (inkl. 19% MwSt.)</t>
  </si>
  <si>
    <t xml:space="preserve">Bewertet wird hier der Gestamtbetrag brutto aller Leasingraten, Übernahmepreis, Vollkasko-Versicherung, Steuern. Der Anbieter mit dem geringsten Preis bekommt hier z.B. 5 Punkte, der Anbieter mit dem nächst höheren Preis erhält hier 4 Punkte, usw. </t>
  </si>
  <si>
    <t>Kaufpreis inkl. 19% MwSt.</t>
  </si>
  <si>
    <t>8.4 Dienstrad D: 7.000 €</t>
  </si>
  <si>
    <t>8.3 Dienstrad C: 5.000 €</t>
  </si>
  <si>
    <t>8.2 Dienstrad B: 2.500 €</t>
  </si>
  <si>
    <t>8.1 Dienstrad A: 1.500 €</t>
  </si>
  <si>
    <t>Genauere Anforderungen an das jeweilige Angebot entnehmen Sie bitte der Leistungsbeschreibung. Zu den Berechnungen ist jeweils ein Angebot bezulegen.</t>
  </si>
  <si>
    <t>Ergebnis</t>
  </si>
  <si>
    <t>Punkte</t>
  </si>
  <si>
    <t>Punktewertung</t>
  </si>
  <si>
    <t>Text / Antwort / Erläuterung</t>
  </si>
  <si>
    <t>Beispiel</t>
  </si>
  <si>
    <t>Pos.</t>
  </si>
  <si>
    <t>Preise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</si>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</sst>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/>
    <xf numFmtId="9" fontId="1" fillId="0" borderId="2" xfId="0" applyNumberFormat="1" applyFont="1" applyBorder="1"/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top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top"/>
    </xf>
    <xf numFmtId="0" fontId="0" fillId="2" borderId="2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3" borderId="7" xfId="0" applyFill="1" applyBorder="1" applyAlignment="1">
      <alignment horizontal="center" vertical="center" wrapText="1"/>
    </xf>
    <xf numFmtId="0" fontId="0" fillId="4" borderId="5" xfId="0" applyFill="1" applyBorder="1"/>
    <xf numFmtId="8" fontId="0" fillId="0" borderId="9" xfId="0" applyNumberFormat="1" applyBorder="1" applyAlignment="1">
      <alignment horizontal="center" vertical="center" wrapText="1"/>
    </xf>
    <xf numFmtId="8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5" borderId="13" xfId="0" applyFill="1" applyBorder="1" applyAlignment="1">
      <alignment vertical="center"/>
    </xf>
    <xf numFmtId="0" fontId="0" fillId="5" borderId="14" xfId="0" applyFill="1" applyBorder="1" applyAlignment="1">
      <alignment horizontal="center" vertical="center" wrapText="1"/>
    </xf>
    <xf numFmtId="0" fontId="0" fillId="4" borderId="13" xfId="0" applyFill="1" applyBorder="1"/>
    <xf numFmtId="8" fontId="0" fillId="4" borderId="16" xfId="0" applyNumberFormat="1" applyFill="1" applyBorder="1" applyAlignment="1">
      <alignment horizontal="center"/>
    </xf>
    <xf numFmtId="0" fontId="0" fillId="0" borderId="9" xfId="0" applyBorder="1" applyAlignment="1">
      <alignment vertical="center" wrapText="1"/>
    </xf>
    <xf numFmtId="8" fontId="0" fillId="4" borderId="9" xfId="0" applyNumberFormat="1" applyFill="1" applyBorder="1" applyAlignment="1">
      <alignment horizontal="center"/>
    </xf>
    <xf numFmtId="8" fontId="0" fillId="4" borderId="9" xfId="0" applyNumberForma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5" borderId="19" xfId="0" applyFill="1" applyBorder="1" applyAlignment="1">
      <alignment vertical="center"/>
    </xf>
    <xf numFmtId="0" fontId="0" fillId="5" borderId="20" xfId="0" applyFill="1" applyBorder="1" applyAlignment="1">
      <alignment horizontal="center" vertical="center" wrapText="1"/>
    </xf>
    <xf numFmtId="0" fontId="0" fillId="4" borderId="19" xfId="0" applyFill="1" applyBorder="1"/>
    <xf numFmtId="6" fontId="1" fillId="4" borderId="22" xfId="0" applyNumberFormat="1" applyFont="1" applyFill="1" applyBorder="1" applyAlignment="1">
      <alignment horizontal="center"/>
    </xf>
    <xf numFmtId="6" fontId="1" fillId="4" borderId="22" xfId="0" applyNumberFormat="1" applyFont="1" applyFill="1" applyBorder="1"/>
    <xf numFmtId="0" fontId="0" fillId="0" borderId="20" xfId="0" applyBorder="1" applyAlignment="1">
      <alignment vertical="center"/>
    </xf>
    <xf numFmtId="0" fontId="1" fillId="0" borderId="23" xfId="0" applyFont="1" applyBorder="1" applyAlignment="1">
      <alignment horizontal="left" vertical="top"/>
    </xf>
    <xf numFmtId="0" fontId="0" fillId="0" borderId="13" xfId="0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0" fillId="0" borderId="25" xfId="0" applyBorder="1" applyAlignment="1">
      <alignment vertical="center"/>
    </xf>
    <xf numFmtId="0" fontId="1" fillId="0" borderId="23" xfId="0" applyFont="1" applyBorder="1" applyAlignment="1">
      <alignment vertical="center"/>
    </xf>
    <xf numFmtId="49" fontId="1" fillId="0" borderId="18" xfId="0" applyNumberFormat="1" applyFont="1" applyBorder="1" applyAlignment="1">
      <alignment vertical="top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wrapText="1"/>
    </xf>
    <xf numFmtId="0" fontId="1" fillId="0" borderId="28" xfId="0" applyFont="1" applyBorder="1" applyAlignment="1">
      <alignment horizontal="center"/>
    </xf>
    <xf numFmtId="0" fontId="0" fillId="0" borderId="28" xfId="0" applyBorder="1" applyAlignment="1">
      <alignment vertical="center"/>
    </xf>
    <xf numFmtId="0" fontId="1" fillId="0" borderId="29" xfId="0" applyFont="1" applyBorder="1" applyAlignment="1">
      <alignment vertical="center"/>
    </xf>
    <xf numFmtId="49" fontId="1" fillId="6" borderId="3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3" borderId="21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3" fillId="6" borderId="2" xfId="0" quotePrefix="1" applyFont="1" applyFill="1" applyBorder="1" applyAlignment="1">
      <alignment horizontal="center" vertical="center" wrapText="1"/>
    </xf>
    <xf numFmtId="0" fontId="3" fillId="6" borderId="1" xfId="0" quotePrefix="1" applyFont="1" applyFill="1" applyBorder="1" applyAlignment="1">
      <alignment horizontal="center" vertical="center" wrapText="1"/>
    </xf>
    <xf numFmtId="9" fontId="2" fillId="6" borderId="3" xfId="0" applyNumberFormat="1" applyFont="1" applyFill="1" applyBorder="1" applyAlignment="1">
      <alignment horizontal="center" vertical="center"/>
    </xf>
    <xf numFmtId="9" fontId="2" fillId="6" borderId="2" xfId="0" applyNumberFormat="1" applyFont="1" applyFill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/>
    </xf>
    <xf numFmtId="49" fontId="1" fillId="0" borderId="24" xfId="0" applyNumberFormat="1" applyFont="1" applyBorder="1" applyAlignment="1">
      <alignment horizontal="left" vertical="top"/>
    </xf>
    <xf numFmtId="49" fontId="1" fillId="0" borderId="18" xfId="0" applyNumberFormat="1" applyFont="1" applyBorder="1" applyAlignment="1">
      <alignment horizontal="left" vertical="top"/>
    </xf>
    <xf numFmtId="49" fontId="1" fillId="0" borderId="12" xfId="0" applyNumberFormat="1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49" fontId="1" fillId="2" borderId="3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/>
    </xf>
    <xf numFmtId="9" fontId="1" fillId="2" borderId="2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023%20Vergabeb&#252;ro\35_23%20Fahrradleasing%20Pulsnitz\02%20Vergabeunterlagen\Kriterienkatalog%20ohne%20Bewertung_bereinigtAS.xlsx" TargetMode="External"/><Relationship Id="rId1" Type="http://schemas.openxmlformats.org/officeDocument/2006/relationships/externalLinkPath" Target="Kriterienkatalog%20ohne%20Bewertung_bereinig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sheetDataSet>
      <sheetData sheetId="0">
        <row r="4">
          <cell r="D4" t="str">
            <v>Eingabe</v>
          </cell>
          <cell r="F4" t="str">
            <v>Antwortmöglichkeiten JA= 5Pkt., Nein= 0 Pkt.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F8673-5E3A-4A78-844D-904CD363EA09}">
  <dimension ref="A1:I35"/>
  <sheetViews>
    <sheetView tabSelected="1" workbookViewId="0">
      <selection activeCell="A35" sqref="A35:XFD35"/>
    </sheetView>
  </sheetViews>
  <sheetFormatPr baseColWidth="10" defaultRowHeight="14.4" x14ac:dyDescent="0.3"/>
  <cols>
    <col min="2" max="2" width="40.6640625" customWidth="1"/>
    <col min="3" max="3" width="27.6640625" customWidth="1"/>
    <col min="4" max="4" width="11.44140625" customWidth="1"/>
    <col min="5" max="5" width="16.6640625" customWidth="1"/>
    <col min="6" max="6" width="72.44140625" customWidth="1"/>
    <col min="7" max="7" width="20" customWidth="1"/>
  </cols>
  <sheetData>
    <row r="1" spans="1:9" ht="15" thickBot="1" x14ac:dyDescent="0.35">
      <c r="A1" s="7"/>
      <c r="B1" s="12"/>
      <c r="C1" s="12"/>
      <c r="G1" s="53"/>
      <c r="H1" s="53"/>
      <c r="I1" s="52"/>
    </row>
    <row r="2" spans="1:9" ht="24" thickBot="1" x14ac:dyDescent="0.35">
      <c r="A2" s="51" t="s">
        <v>25</v>
      </c>
      <c r="B2" s="57" t="s">
        <v>24</v>
      </c>
      <c r="C2" s="57"/>
      <c r="D2" s="57"/>
      <c r="E2" s="57"/>
      <c r="F2" s="58"/>
      <c r="G2" s="59">
        <v>0.4</v>
      </c>
      <c r="H2" s="60"/>
      <c r="I2" s="61"/>
    </row>
    <row r="3" spans="1:9" ht="43.8" thickBot="1" x14ac:dyDescent="0.35">
      <c r="A3" s="50" t="s">
        <v>23</v>
      </c>
      <c r="B3" s="50" t="s">
        <v>22</v>
      </c>
      <c r="C3" s="49"/>
      <c r="D3" s="48" t="str">
        <f>[1]Tabelle1!D4</f>
        <v>Eingabe</v>
      </c>
      <c r="E3" s="47" t="str">
        <f>[1]Tabelle1!F4</f>
        <v>Antwortmöglichkeiten JA= 5Pkt., Nein= 0 Pkt.</v>
      </c>
      <c r="F3" s="46" t="s">
        <v>21</v>
      </c>
      <c r="G3" s="45" t="s">
        <v>20</v>
      </c>
      <c r="H3" s="8" t="s">
        <v>19</v>
      </c>
      <c r="I3" s="44" t="s">
        <v>18</v>
      </c>
    </row>
    <row r="4" spans="1:9" ht="15" thickBot="1" x14ac:dyDescent="0.35">
      <c r="A4" s="43"/>
      <c r="B4" s="42" t="s">
        <v>17</v>
      </c>
      <c r="C4" s="41"/>
      <c r="D4" s="40"/>
      <c r="E4" s="40"/>
      <c r="F4" s="39"/>
      <c r="G4" s="36"/>
      <c r="H4" s="9"/>
      <c r="I4" s="38"/>
    </row>
    <row r="5" spans="1:9" x14ac:dyDescent="0.3">
      <c r="A5" s="62"/>
      <c r="B5" s="65" t="s">
        <v>16</v>
      </c>
      <c r="C5" s="35" t="s">
        <v>12</v>
      </c>
      <c r="D5" s="34"/>
      <c r="E5" s="33" t="s">
        <v>5</v>
      </c>
      <c r="F5" s="32"/>
      <c r="G5" s="54" t="s">
        <v>11</v>
      </c>
      <c r="H5" s="31"/>
      <c r="I5" s="30"/>
    </row>
    <row r="6" spans="1:9" x14ac:dyDescent="0.3">
      <c r="A6" s="63"/>
      <c r="B6" s="66"/>
      <c r="C6" s="29" t="s">
        <v>10</v>
      </c>
      <c r="D6" s="19" t="s">
        <v>3</v>
      </c>
      <c r="E6" s="27" t="s">
        <v>5</v>
      </c>
      <c r="F6" s="24"/>
      <c r="G6" s="55"/>
      <c r="H6" s="23"/>
      <c r="I6" s="22"/>
    </row>
    <row r="7" spans="1:9" x14ac:dyDescent="0.3">
      <c r="A7" s="63"/>
      <c r="B7" s="66"/>
      <c r="C7" s="29" t="s">
        <v>9</v>
      </c>
      <c r="D7" s="19" t="s">
        <v>3</v>
      </c>
      <c r="E7" s="27" t="s">
        <v>5</v>
      </c>
      <c r="F7" s="24"/>
      <c r="G7" s="55"/>
      <c r="H7" s="23"/>
      <c r="I7" s="22"/>
    </row>
    <row r="8" spans="1:9" ht="28.8" x14ac:dyDescent="0.3">
      <c r="A8" s="63"/>
      <c r="B8" s="66"/>
      <c r="C8" s="26" t="s">
        <v>8</v>
      </c>
      <c r="D8" s="19" t="s">
        <v>3</v>
      </c>
      <c r="E8" s="28" t="s">
        <v>5</v>
      </c>
      <c r="F8" s="24"/>
      <c r="G8" s="55"/>
      <c r="H8" s="23"/>
      <c r="I8" s="22"/>
    </row>
    <row r="9" spans="1:9" ht="28.8" x14ac:dyDescent="0.3">
      <c r="A9" s="63"/>
      <c r="B9" s="66"/>
      <c r="C9" s="26" t="s">
        <v>7</v>
      </c>
      <c r="D9" s="19" t="s">
        <v>3</v>
      </c>
      <c r="E9" s="27" t="s">
        <v>5</v>
      </c>
      <c r="F9" s="24"/>
      <c r="G9" s="55"/>
      <c r="H9" s="23"/>
      <c r="I9" s="22"/>
    </row>
    <row r="10" spans="1:9" ht="28.8" x14ac:dyDescent="0.3">
      <c r="A10" s="63"/>
      <c r="B10" s="66"/>
      <c r="C10" s="26" t="s">
        <v>6</v>
      </c>
      <c r="D10" s="19" t="s">
        <v>3</v>
      </c>
      <c r="E10" s="25" t="s">
        <v>5</v>
      </c>
      <c r="F10" s="24"/>
      <c r="G10" s="55"/>
      <c r="H10" s="23"/>
      <c r="I10" s="22"/>
    </row>
    <row r="11" spans="1:9" ht="58.2" thickBot="1" x14ac:dyDescent="0.35">
      <c r="A11" s="64"/>
      <c r="B11" s="67"/>
      <c r="C11" s="21" t="s">
        <v>4</v>
      </c>
      <c r="D11" s="19" t="s">
        <v>3</v>
      </c>
      <c r="E11" s="19" t="s">
        <v>2</v>
      </c>
      <c r="F11" s="18"/>
      <c r="G11" s="56"/>
      <c r="H11" s="17"/>
      <c r="I11" s="16"/>
    </row>
    <row r="12" spans="1:9" x14ac:dyDescent="0.3">
      <c r="A12" s="62"/>
      <c r="B12" s="65" t="s">
        <v>15</v>
      </c>
      <c r="C12" s="35" t="s">
        <v>12</v>
      </c>
      <c r="D12" s="34"/>
      <c r="E12" s="33" t="s">
        <v>5</v>
      </c>
      <c r="F12" s="32"/>
      <c r="G12" s="54" t="s">
        <v>11</v>
      </c>
      <c r="H12" s="31"/>
      <c r="I12" s="30"/>
    </row>
    <row r="13" spans="1:9" x14ac:dyDescent="0.3">
      <c r="A13" s="63"/>
      <c r="B13" s="66"/>
      <c r="C13" s="29" t="s">
        <v>10</v>
      </c>
      <c r="D13" s="19" t="s">
        <v>3</v>
      </c>
      <c r="E13" s="27" t="s">
        <v>5</v>
      </c>
      <c r="F13" s="24"/>
      <c r="G13" s="55"/>
      <c r="H13" s="23"/>
      <c r="I13" s="22"/>
    </row>
    <row r="14" spans="1:9" x14ac:dyDescent="0.3">
      <c r="A14" s="63"/>
      <c r="B14" s="66"/>
      <c r="C14" s="29" t="s">
        <v>9</v>
      </c>
      <c r="D14" s="19" t="s">
        <v>3</v>
      </c>
      <c r="E14" s="27" t="s">
        <v>5</v>
      </c>
      <c r="F14" s="24"/>
      <c r="G14" s="55"/>
      <c r="H14" s="23"/>
      <c r="I14" s="22"/>
    </row>
    <row r="15" spans="1:9" ht="28.8" x14ac:dyDescent="0.3">
      <c r="A15" s="63"/>
      <c r="B15" s="66"/>
      <c r="C15" s="26" t="s">
        <v>8</v>
      </c>
      <c r="D15" s="19" t="s">
        <v>3</v>
      </c>
      <c r="E15" s="28" t="s">
        <v>5</v>
      </c>
      <c r="F15" s="24"/>
      <c r="G15" s="55"/>
      <c r="H15" s="23"/>
      <c r="I15" s="22"/>
    </row>
    <row r="16" spans="1:9" ht="28.8" x14ac:dyDescent="0.3">
      <c r="A16" s="63"/>
      <c r="B16" s="66"/>
      <c r="C16" s="26" t="s">
        <v>7</v>
      </c>
      <c r="D16" s="19" t="s">
        <v>3</v>
      </c>
      <c r="E16" s="27" t="s">
        <v>5</v>
      </c>
      <c r="F16" s="24"/>
      <c r="G16" s="55"/>
      <c r="H16" s="23"/>
      <c r="I16" s="22"/>
    </row>
    <row r="17" spans="1:9" ht="28.8" x14ac:dyDescent="0.3">
      <c r="A17" s="63"/>
      <c r="B17" s="66"/>
      <c r="C17" s="26" t="s">
        <v>6</v>
      </c>
      <c r="D17" s="19" t="s">
        <v>3</v>
      </c>
      <c r="E17" s="25" t="s">
        <v>5</v>
      </c>
      <c r="F17" s="24"/>
      <c r="G17" s="55"/>
      <c r="H17" s="23"/>
      <c r="I17" s="22"/>
    </row>
    <row r="18" spans="1:9" ht="58.2" thickBot="1" x14ac:dyDescent="0.35">
      <c r="A18" s="64"/>
      <c r="B18" s="67"/>
      <c r="C18" s="21" t="s">
        <v>4</v>
      </c>
      <c r="D18" s="19" t="s">
        <v>3</v>
      </c>
      <c r="E18" s="19" t="s">
        <v>2</v>
      </c>
      <c r="F18" s="18"/>
      <c r="G18" s="56"/>
      <c r="H18" s="17"/>
      <c r="I18" s="16"/>
    </row>
    <row r="19" spans="1:9" x14ac:dyDescent="0.3">
      <c r="A19" s="62"/>
      <c r="B19" s="65" t="s">
        <v>14</v>
      </c>
      <c r="C19" s="35" t="s">
        <v>12</v>
      </c>
      <c r="D19" s="34"/>
      <c r="E19" s="33" t="s">
        <v>5</v>
      </c>
      <c r="F19" s="32"/>
      <c r="G19" s="54" t="s">
        <v>11</v>
      </c>
      <c r="H19" s="31"/>
      <c r="I19" s="30"/>
    </row>
    <row r="20" spans="1:9" x14ac:dyDescent="0.3">
      <c r="A20" s="63"/>
      <c r="B20" s="66"/>
      <c r="C20" s="29" t="s">
        <v>10</v>
      </c>
      <c r="D20" s="19" t="s">
        <v>3</v>
      </c>
      <c r="E20" s="27" t="s">
        <v>5</v>
      </c>
      <c r="F20" s="24"/>
      <c r="G20" s="55"/>
      <c r="H20" s="23"/>
      <c r="I20" s="22"/>
    </row>
    <row r="21" spans="1:9" x14ac:dyDescent="0.3">
      <c r="A21" s="63"/>
      <c r="B21" s="66"/>
      <c r="C21" s="29" t="s">
        <v>9</v>
      </c>
      <c r="D21" s="19" t="s">
        <v>3</v>
      </c>
      <c r="E21" s="27" t="s">
        <v>5</v>
      </c>
      <c r="F21" s="24"/>
      <c r="G21" s="55"/>
      <c r="H21" s="23"/>
      <c r="I21" s="22"/>
    </row>
    <row r="22" spans="1:9" ht="28.8" x14ac:dyDescent="0.3">
      <c r="A22" s="63"/>
      <c r="B22" s="66"/>
      <c r="C22" s="26" t="s">
        <v>8</v>
      </c>
      <c r="D22" s="19" t="s">
        <v>3</v>
      </c>
      <c r="E22" s="28" t="s">
        <v>5</v>
      </c>
      <c r="F22" s="24"/>
      <c r="G22" s="55"/>
      <c r="H22" s="23"/>
      <c r="I22" s="22"/>
    </row>
    <row r="23" spans="1:9" ht="28.8" x14ac:dyDescent="0.3">
      <c r="A23" s="63"/>
      <c r="B23" s="66"/>
      <c r="C23" s="26" t="s">
        <v>7</v>
      </c>
      <c r="D23" s="19" t="s">
        <v>3</v>
      </c>
      <c r="E23" s="27" t="s">
        <v>5</v>
      </c>
      <c r="F23" s="24"/>
      <c r="G23" s="55"/>
      <c r="H23" s="23"/>
      <c r="I23" s="22"/>
    </row>
    <row r="24" spans="1:9" ht="28.8" x14ac:dyDescent="0.3">
      <c r="A24" s="63"/>
      <c r="B24" s="66"/>
      <c r="C24" s="26" t="s">
        <v>6</v>
      </c>
      <c r="D24" s="19" t="s">
        <v>3</v>
      </c>
      <c r="E24" s="25" t="s">
        <v>5</v>
      </c>
      <c r="F24" s="24"/>
      <c r="G24" s="55"/>
      <c r="H24" s="23"/>
      <c r="I24" s="22"/>
    </row>
    <row r="25" spans="1:9" ht="58.2" thickBot="1" x14ac:dyDescent="0.35">
      <c r="A25" s="64"/>
      <c r="B25" s="66"/>
      <c r="C25" s="21" t="s">
        <v>4</v>
      </c>
      <c r="D25" s="19" t="s">
        <v>3</v>
      </c>
      <c r="E25" s="19" t="s">
        <v>2</v>
      </c>
      <c r="F25" s="24"/>
      <c r="G25" s="56"/>
      <c r="H25" s="17"/>
      <c r="I25" s="37"/>
    </row>
    <row r="26" spans="1:9" x14ac:dyDescent="0.3">
      <c r="A26" s="62"/>
      <c r="B26" s="65" t="s">
        <v>13</v>
      </c>
      <c r="C26" s="35" t="s">
        <v>12</v>
      </c>
      <c r="D26" s="34"/>
      <c r="E26" s="33" t="s">
        <v>5</v>
      </c>
      <c r="F26" s="32"/>
      <c r="G26" s="54" t="s">
        <v>11</v>
      </c>
      <c r="H26" s="31"/>
      <c r="I26" s="30"/>
    </row>
    <row r="27" spans="1:9" x14ac:dyDescent="0.3">
      <c r="A27" s="63"/>
      <c r="B27" s="66"/>
      <c r="C27" s="29" t="s">
        <v>10</v>
      </c>
      <c r="D27" s="19" t="s">
        <v>3</v>
      </c>
      <c r="E27" s="27" t="s">
        <v>5</v>
      </c>
      <c r="F27" s="24"/>
      <c r="G27" s="55"/>
      <c r="H27" s="23"/>
      <c r="I27" s="22"/>
    </row>
    <row r="28" spans="1:9" x14ac:dyDescent="0.3">
      <c r="A28" s="63"/>
      <c r="B28" s="66"/>
      <c r="C28" s="29" t="s">
        <v>9</v>
      </c>
      <c r="D28" s="19" t="s">
        <v>3</v>
      </c>
      <c r="E28" s="27" t="s">
        <v>5</v>
      </c>
      <c r="F28" s="24"/>
      <c r="G28" s="55"/>
      <c r="H28" s="23"/>
      <c r="I28" s="22"/>
    </row>
    <row r="29" spans="1:9" ht="28.8" x14ac:dyDescent="0.3">
      <c r="A29" s="63"/>
      <c r="B29" s="66"/>
      <c r="C29" s="26" t="s">
        <v>8</v>
      </c>
      <c r="D29" s="19" t="s">
        <v>3</v>
      </c>
      <c r="E29" s="28" t="s">
        <v>5</v>
      </c>
      <c r="F29" s="24"/>
      <c r="G29" s="55"/>
      <c r="H29" s="23"/>
      <c r="I29" s="22"/>
    </row>
    <row r="30" spans="1:9" ht="28.8" x14ac:dyDescent="0.3">
      <c r="A30" s="63"/>
      <c r="B30" s="66"/>
      <c r="C30" s="26" t="s">
        <v>7</v>
      </c>
      <c r="D30" s="19" t="s">
        <v>3</v>
      </c>
      <c r="E30" s="27" t="s">
        <v>5</v>
      </c>
      <c r="F30" s="24"/>
      <c r="G30" s="55"/>
      <c r="H30" s="23"/>
      <c r="I30" s="22"/>
    </row>
    <row r="31" spans="1:9" ht="28.8" x14ac:dyDescent="0.3">
      <c r="A31" s="63"/>
      <c r="B31" s="66"/>
      <c r="C31" s="26" t="s">
        <v>6</v>
      </c>
      <c r="D31" s="19" t="s">
        <v>3</v>
      </c>
      <c r="E31" s="25" t="s">
        <v>5</v>
      </c>
      <c r="F31" s="24"/>
      <c r="G31" s="55"/>
      <c r="H31" s="23"/>
      <c r="I31" s="22"/>
    </row>
    <row r="32" spans="1:9" ht="58.2" thickBot="1" x14ac:dyDescent="0.35">
      <c r="A32" s="64"/>
      <c r="B32" s="67"/>
      <c r="C32" s="21" t="s">
        <v>4</v>
      </c>
      <c r="D32" s="20" t="s">
        <v>3</v>
      </c>
      <c r="E32" s="19" t="s">
        <v>2</v>
      </c>
      <c r="F32" s="18"/>
      <c r="G32" s="56"/>
      <c r="H32" s="17"/>
      <c r="I32" s="16"/>
    </row>
    <row r="33" spans="1:9" ht="15" thickBot="1" x14ac:dyDescent="0.35">
      <c r="A33" s="68" t="s">
        <v>1</v>
      </c>
      <c r="B33" s="69"/>
      <c r="C33" s="15"/>
      <c r="D33" s="70">
        <f>+G2</f>
        <v>0.4</v>
      </c>
      <c r="E33" s="70"/>
      <c r="F33" s="70"/>
      <c r="G33" s="14"/>
      <c r="H33" s="14"/>
      <c r="I33" s="13"/>
    </row>
    <row r="34" spans="1:9" ht="15" thickBot="1" x14ac:dyDescent="0.35">
      <c r="A34" s="7"/>
      <c r="B34" s="12"/>
      <c r="C34" s="12"/>
      <c r="G34" s="11"/>
      <c r="H34" s="11"/>
      <c r="I34" s="10"/>
    </row>
    <row r="35" spans="1:9" ht="15" thickBot="1" x14ac:dyDescent="0.35">
      <c r="A35" s="7"/>
      <c r="B35" s="6"/>
      <c r="C35" s="5" t="s">
        <v>0</v>
      </c>
      <c r="D35" s="4">
        <f>+G2</f>
        <v>0.4</v>
      </c>
      <c r="E35" s="4"/>
      <c r="F35" s="3"/>
      <c r="G35" s="2"/>
      <c r="H35" s="2"/>
      <c r="I35" s="1">
        <f>+I33</f>
        <v>0</v>
      </c>
    </row>
  </sheetData>
  <mergeCells count="16">
    <mergeCell ref="A33:B33"/>
    <mergeCell ref="D33:F33"/>
    <mergeCell ref="A19:A25"/>
    <mergeCell ref="B19:B25"/>
    <mergeCell ref="G19:G25"/>
    <mergeCell ref="A26:A32"/>
    <mergeCell ref="B26:B32"/>
    <mergeCell ref="G26:G32"/>
    <mergeCell ref="B2:F2"/>
    <mergeCell ref="G2:I2"/>
    <mergeCell ref="A5:A11"/>
    <mergeCell ref="B5:B11"/>
    <mergeCell ref="G5:G11"/>
    <mergeCell ref="A12:A18"/>
    <mergeCell ref="B12:B18"/>
    <mergeCell ref="G12:G1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Sieber</dc:creator>
  <cp:lastModifiedBy>Aline Sieber</cp:lastModifiedBy>
  <dcterms:created xsi:type="dcterms:W3CDTF">2025-02-06T13:35:20Z</dcterms:created>
  <dcterms:modified xsi:type="dcterms:W3CDTF">2025-02-10T10:31:39Z</dcterms:modified>
</cp:coreProperties>
</file>